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G:\AG\Verwerking Afval\GFET\Publicatie\"/>
    </mc:Choice>
  </mc:AlternateContent>
  <bookViews>
    <workbookView xWindow="-15" yWindow="495" windowWidth="20865" windowHeight="8475"/>
  </bookViews>
  <sheets>
    <sheet name="Blad1" sheetId="1" r:id="rId1"/>
  </sheets>
  <definedNames>
    <definedName name="_xlnm.Print_Area" localSheetId="0">Blad1!$A$1:$I$56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3" i="1" l="1"/>
  <c r="D8" i="1" l="1"/>
  <c r="D18" i="1" s="1"/>
  <c r="H24" i="1"/>
  <c r="D40" i="1" l="1"/>
  <c r="H25" i="1"/>
  <c r="D41" i="1" s="1"/>
  <c r="D42" i="1" l="1"/>
</calcChain>
</file>

<file path=xl/sharedStrings.xml><?xml version="1.0" encoding="utf-8"?>
<sst xmlns="http://schemas.openxmlformats.org/spreadsheetml/2006/main" count="54" uniqueCount="50">
  <si>
    <t>Eenheidsprijs voor ontvangst (incl. op-, overslag en transport) per ton</t>
  </si>
  <si>
    <t>Eenheidsprijs voor verwerking per ton</t>
  </si>
  <si>
    <t>Handtekening</t>
  </si>
  <si>
    <t>…............................................</t>
  </si>
  <si>
    <t>Indien de Inschrijver een bedrag van "nul euro" of een afstand van "nul kilometer" wil invullen moet hij hier dan ook "€ 0,00" dan wel "0,0" invullen.</t>
  </si>
  <si>
    <t>Eenheid</t>
  </si>
  <si>
    <t>Opmerkingen</t>
  </si>
  <si>
    <t>Behaalde punten</t>
  </si>
  <si>
    <t>Minimale afstand</t>
  </si>
  <si>
    <t>Maximale afstand</t>
  </si>
  <si>
    <t>min</t>
  </si>
  <si>
    <t>km's</t>
  </si>
  <si>
    <t>Totaal behaald aantal punten</t>
  </si>
  <si>
    <t>B. Stortlocatie Inschrijver – Sorteer/reinigingslocatie Inschrijver</t>
  </si>
  <si>
    <t>Waarde inschrijver</t>
  </si>
  <si>
    <t>Maximaal aantal punten</t>
  </si>
  <si>
    <t>Maximaal bedrag Poorttarief</t>
  </si>
  <si>
    <t>Minimaal bedrag Poorttarief</t>
  </si>
  <si>
    <t>De Opdrachtgever weet namelijk in deze gevallen niet of dit de bedoeling was van de Inschrijver of dat deze waarde "vergeten" is of "verkeerde invoer".</t>
  </si>
  <si>
    <t>Optelling van onderliggende posten/bedragen</t>
  </si>
  <si>
    <t>Tarief (€)</t>
  </si>
  <si>
    <t>Deel-bedrag (€)</t>
  </si>
  <si>
    <t>Puntentotaal Inschrijving</t>
  </si>
  <si>
    <t xml:space="preserve">Poorttarief * per ton </t>
  </si>
  <si>
    <t>LET OP!: De Inschrijver moet enkel de groene cellen invullen. Een lege groen cel betekent een ongeldige waarde en dus een ongeldige inschrijving.</t>
  </si>
  <si>
    <t xml:space="preserve">Berekend puntentotaal GC-Prijs </t>
  </si>
  <si>
    <t xml:space="preserve">Berekende puntentotaal CG-Logistiek </t>
  </si>
  <si>
    <t>Naam ondergetekende,</t>
  </si>
  <si>
    <t>Functie ondergetekende,</t>
  </si>
  <si>
    <t>Datum,</t>
  </si>
  <si>
    <t>Afstand A moet naar beneden worden afgerond op hele minuten. Voorbeeld: 19 min en 52 sec = 19 min.</t>
  </si>
  <si>
    <t>Afstand B moet naar beneden worden afgerond op hele kilometers. Voorbeeld: 47,8 km = 47 km.</t>
  </si>
  <si>
    <t>Alle (deel)bedragen zijn excl. btw en moeten afgerond worden op twee cijfers achter de komma (op hele eurocenten).</t>
  </si>
  <si>
    <t>Punten GC-Prijs (uit cel D19)</t>
  </si>
  <si>
    <t>Punten GC-Logistiek (uit cel H26)</t>
  </si>
  <si>
    <t>Locaties Inschrijver</t>
  </si>
  <si>
    <t>Adres Ontvangst- Stortlocatie Inschrijver</t>
  </si>
  <si>
    <t>Adres Sorteer/reinigingslocatie Inschrijver</t>
  </si>
  <si>
    <t>postcode, plaatsnaam</t>
  </si>
  <si>
    <t>Adres ontvangst-/stortlocatie: straatnaam, huisnummer</t>
  </si>
  <si>
    <t xml:space="preserve">GC-Prijs (50%) </t>
  </si>
  <si>
    <t>GC-Logistiek (50%)</t>
  </si>
  <si>
    <t>Indexatie zie PvE</t>
  </si>
  <si>
    <r>
      <rPr>
        <b/>
        <sz val="14"/>
        <color theme="1"/>
        <rFont val="Arial"/>
        <family val="2"/>
      </rPr>
      <t xml:space="preserve">* </t>
    </r>
    <r>
      <rPr>
        <sz val="10"/>
        <color theme="1"/>
        <rFont val="Arial"/>
        <family val="2"/>
      </rPr>
      <t xml:space="preserve">Het Poorttarief (en dus de onderliggende deelbedragen) moet gebaseerd zijn op het Programma van Eisen en het Geraamde jaarlijkse tonnage en is de optelling van de onderliggende posten. Per jaar kan deze omvang wijzigen in zowel grotere als kleinere omvang. Op het Poorttarief vindt geen verrekening of bijbetaling plaats, het tarief blijft gelijk bij een grotere of kleinere omvang tenzij de genoemde omstandigheden als bedoeld in het Programma van Eisen (Bijlage 6).
Het Poorttarief moet ook een all-in tarief zijn, dus inclusief alle bijkomende kosten (zie PvE). </t>
    </r>
  </si>
  <si>
    <t>Voor afstanden gebruik de routeplanner en uitleg zoals beschreven is in Bijlage 8 Gebruik Routeplanner</t>
  </si>
  <si>
    <t>Bijlage 4: Prijzenblad AI 2021-0076 EA GFTE Amsterdam</t>
  </si>
  <si>
    <t>Perceel  1</t>
  </si>
  <si>
    <t>A. Afstand Dam - Ontvangst-/Stortlocatie Inschrijver</t>
  </si>
  <si>
    <t>Ondertekening Prijzenblad AI2021-0076 GFTE Amsterdam Perceel 1</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</si>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</sst>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 #,##0.00_);_(&quot;€&quot;\ * \(#,##0.00\);_(&quot;€&quot;\ * &quot;-&quot;??_);_(@_)"/>
    <numFmt numFmtId="165" formatCode="&quot;€&quot;\ #,##0.00"/>
  </numFmts>
  <fonts count="11">
    <font>
      <sz val="10"/>
      <color theme="1"/>
      <name val="ArialMT"/>
      <family val="2"/>
    </font>
    <font>
      <b/>
      <sz val="11"/>
      <color theme="1"/>
      <name val="Arial"/>
      <family val="2"/>
    </font>
    <font>
      <sz val="10"/>
      <color theme="1"/>
      <name val="Arial"/>
      <family val="2"/>
    </font>
    <font>
      <b/>
      <sz val="10"/>
      <color theme="1"/>
      <name val="Arial"/>
      <family val="2"/>
    </font>
    <font>
      <sz val="11"/>
      <color theme="1"/>
      <name val="Arial"/>
      <family val="2"/>
    </font>
    <font>
      <sz val="8"/>
      <name val="ArialMT"/>
      <family val="2"/>
    </font>
    <font>
      <b/>
      <sz val="12"/>
      <color theme="1"/>
      <name val="Arial"/>
      <family val="2"/>
    </font>
    <font>
      <sz val="12"/>
      <color theme="1"/>
      <name val="Arial"/>
      <family val="2"/>
    </font>
    <font>
      <b/>
      <sz val="14"/>
      <color theme="1"/>
      <name val="Arial"/>
      <family val="2"/>
    </font>
    <font>
      <sz val="14"/>
      <color theme="1"/>
      <name val="Arial"/>
      <family val="2"/>
    </font>
    <font>
      <b/>
      <sz val="16"/>
      <color theme="1"/>
      <name val="Arial"/>
      <family val="2"/>
    </font>
  </fonts>
  <fills count="10">
    <fill>
      <patternFill patternType="none"/>
    </fill>
    <fill>
      <patternFill patternType="gray125"/>
    </fill>
    <fill>
      <patternFill patternType="solid">
        <fgColor theme="9" tint="0.59999389629810485"/>
        <bgColor indexed="64"/>
      </patternFill>
    </fill>
    <fill>
      <patternFill patternType="solid">
        <fgColor rgb="FFFFC000"/>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8" tint="0.79998168889431442"/>
        <bgColor indexed="64"/>
      </patternFill>
    </fill>
  </fills>
  <borders count="41">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thin">
        <color auto="1"/>
      </top>
      <bottom/>
      <diagonal/>
    </border>
  </borders>
  <cellStyleXfs count="1">
    <xf numFmtId="0" fontId="0" fillId="0" borderId="0"/>
  </cellStyleXfs>
  <cellXfs count="131">
    <xf numFmtId="0" fontId="0" fillId="0" borderId="0" xfId="0"/>
    <xf numFmtId="0" fontId="2" fillId="0" borderId="0" xfId="0" applyFont="1" applyAlignment="1" applyProtection="1">
      <alignment vertical="top"/>
    </xf>
    <xf numFmtId="0" fontId="1" fillId="0" borderId="0" xfId="0" applyFont="1" applyAlignment="1" applyProtection="1">
      <alignment vertical="top"/>
    </xf>
    <xf numFmtId="0" fontId="4" fillId="0" borderId="0" xfId="0" applyFont="1" applyAlignment="1" applyProtection="1">
      <alignment vertical="top"/>
    </xf>
    <xf numFmtId="0" fontId="3" fillId="5" borderId="2" xfId="0" applyFont="1" applyFill="1" applyBorder="1" applyAlignment="1" applyProtection="1">
      <alignment horizontal="center" vertical="top"/>
    </xf>
    <xf numFmtId="0" fontId="2" fillId="8" borderId="3" xfId="0" applyFont="1" applyFill="1" applyBorder="1" applyAlignment="1" applyProtection="1">
      <alignment horizontal="right" vertical="top"/>
    </xf>
    <xf numFmtId="0" fontId="2" fillId="8" borderId="12" xfId="0" applyFont="1" applyFill="1" applyBorder="1" applyAlignment="1" applyProtection="1">
      <alignment horizontal="center" vertical="top"/>
    </xf>
    <xf numFmtId="0" fontId="2" fillId="0" borderId="0" xfId="0" applyFont="1" applyBorder="1" applyAlignment="1" applyProtection="1">
      <alignment horizontal="right" vertical="top"/>
    </xf>
    <xf numFmtId="0" fontId="2" fillId="0" borderId="0" xfId="0" applyFont="1" applyBorder="1" applyAlignment="1" applyProtection="1">
      <alignment horizontal="center" vertical="top"/>
    </xf>
    <xf numFmtId="0" fontId="2" fillId="0" borderId="0" xfId="0" quotePrefix="1" applyFont="1" applyAlignment="1" applyProtection="1">
      <alignment vertical="top"/>
    </xf>
    <xf numFmtId="2" fontId="8" fillId="5" borderId="6" xfId="0" applyNumberFormat="1" applyFont="1" applyFill="1" applyBorder="1" applyAlignment="1" applyProtection="1">
      <alignment horizontal="center" vertical="top"/>
    </xf>
    <xf numFmtId="0" fontId="2" fillId="0" borderId="0" xfId="0" applyNumberFormat="1" applyFont="1" applyBorder="1" applyAlignment="1" applyProtection="1">
      <alignment vertical="top"/>
    </xf>
    <xf numFmtId="0" fontId="2" fillId="9" borderId="9" xfId="0" applyFont="1" applyFill="1" applyBorder="1" applyAlignment="1" applyProtection="1">
      <alignment vertical="top"/>
    </xf>
    <xf numFmtId="0" fontId="2" fillId="9" borderId="9" xfId="0" applyFont="1" applyFill="1" applyBorder="1" applyAlignment="1" applyProtection="1">
      <alignment horizontal="center" vertical="top"/>
    </xf>
    <xf numFmtId="0" fontId="2" fillId="9" borderId="9" xfId="0" applyNumberFormat="1" applyFont="1" applyFill="1" applyBorder="1" applyAlignment="1" applyProtection="1">
      <alignment horizontal="center" vertical="top"/>
    </xf>
    <xf numFmtId="2" fontId="0" fillId="9" borderId="7" xfId="0" applyNumberFormat="1" applyFill="1" applyBorder="1" applyAlignment="1" applyProtection="1">
      <alignment horizontal="center"/>
    </xf>
    <xf numFmtId="0" fontId="2" fillId="9" borderId="3" xfId="0" applyFont="1" applyFill="1" applyBorder="1" applyAlignment="1" applyProtection="1">
      <alignment vertical="top"/>
    </xf>
    <xf numFmtId="0" fontId="2" fillId="9" borderId="3" xfId="0" applyFont="1" applyFill="1" applyBorder="1" applyAlignment="1" applyProtection="1">
      <alignment horizontal="center" vertical="top"/>
    </xf>
    <xf numFmtId="0" fontId="2" fillId="9" borderId="3" xfId="0" applyNumberFormat="1" applyFont="1" applyFill="1" applyBorder="1" applyAlignment="1" applyProtection="1">
      <alignment horizontal="center" vertical="top"/>
    </xf>
    <xf numFmtId="2" fontId="0" fillId="9" borderId="4" xfId="0" applyNumberFormat="1" applyFill="1" applyBorder="1" applyAlignment="1" applyProtection="1">
      <alignment horizontal="center"/>
    </xf>
    <xf numFmtId="2" fontId="8" fillId="4" borderId="1" xfId="0" applyNumberFormat="1" applyFont="1" applyFill="1" applyBorder="1" applyAlignment="1" applyProtection="1">
      <alignment horizontal="center" vertical="top"/>
    </xf>
    <xf numFmtId="0" fontId="9" fillId="0" borderId="0" xfId="0" applyFont="1" applyAlignment="1" applyProtection="1">
      <alignment vertical="top"/>
    </xf>
    <xf numFmtId="0" fontId="7" fillId="3" borderId="6" xfId="0" applyNumberFormat="1" applyFont="1" applyFill="1" applyBorder="1" applyAlignment="1" applyProtection="1">
      <alignment horizontal="center" vertical="top"/>
    </xf>
    <xf numFmtId="0" fontId="7" fillId="0" borderId="0" xfId="0" applyFont="1" applyAlignment="1" applyProtection="1">
      <alignment vertical="top"/>
    </xf>
    <xf numFmtId="164" fontId="2" fillId="0" borderId="0" xfId="0" applyNumberFormat="1" applyFont="1" applyAlignment="1" applyProtection="1">
      <alignment vertical="top"/>
    </xf>
    <xf numFmtId="165" fontId="2" fillId="2" borderId="3" xfId="0" applyNumberFormat="1" applyFont="1" applyFill="1" applyBorder="1" applyAlignment="1" applyProtection="1">
      <alignment horizontal="center" vertical="top" wrapText="1"/>
      <protection locked="0"/>
    </xf>
    <xf numFmtId="0" fontId="2" fillId="2" borderId="9" xfId="0" applyNumberFormat="1" applyFont="1" applyFill="1" applyBorder="1" applyAlignment="1" applyProtection="1">
      <alignment horizontal="center" vertical="top"/>
      <protection locked="0"/>
    </xf>
    <xf numFmtId="0" fontId="2" fillId="2" borderId="3" xfId="0" applyNumberFormat="1" applyFont="1" applyFill="1" applyBorder="1" applyAlignment="1" applyProtection="1">
      <alignment horizontal="center" vertical="top"/>
      <protection locked="0"/>
    </xf>
    <xf numFmtId="0" fontId="2" fillId="0" borderId="0" xfId="0" applyFont="1" applyFill="1" applyBorder="1" applyAlignment="1" applyProtection="1">
      <alignment horizontal="center" vertical="top"/>
    </xf>
    <xf numFmtId="0" fontId="2" fillId="0" borderId="0" xfId="0" applyFont="1" applyFill="1" applyBorder="1" applyAlignment="1" applyProtection="1">
      <alignment horizontal="right" vertical="top"/>
    </xf>
    <xf numFmtId="164" fontId="2" fillId="0" borderId="0" xfId="0" applyNumberFormat="1" applyFont="1" applyFill="1" applyBorder="1" applyAlignment="1" applyProtection="1">
      <alignment vertical="top"/>
    </xf>
    <xf numFmtId="0" fontId="2" fillId="0" borderId="0" xfId="0" applyFont="1" applyFill="1" applyAlignment="1" applyProtection="1">
      <alignment vertical="top"/>
    </xf>
    <xf numFmtId="165" fontId="8" fillId="8" borderId="1" xfId="0" applyNumberFormat="1" applyFont="1" applyFill="1" applyBorder="1" applyAlignment="1" applyProtection="1">
      <alignment horizontal="center" vertical="top" wrapText="1"/>
    </xf>
    <xf numFmtId="0" fontId="2" fillId="8" borderId="9" xfId="0" applyFont="1" applyFill="1" applyBorder="1" applyAlignment="1" applyProtection="1">
      <alignment horizontal="right" vertical="top"/>
    </xf>
    <xf numFmtId="165" fontId="2" fillId="2" borderId="9" xfId="0" applyNumberFormat="1" applyFont="1" applyFill="1" applyBorder="1" applyAlignment="1" applyProtection="1">
      <alignment horizontal="center" vertical="top" wrapText="1"/>
      <protection locked="0"/>
    </xf>
    <xf numFmtId="0" fontId="8" fillId="8" borderId="1" xfId="0" applyFont="1" applyFill="1" applyBorder="1" applyAlignment="1" applyProtection="1">
      <alignment horizontal="right" vertical="top" wrapText="1"/>
    </xf>
    <xf numFmtId="3" fontId="9" fillId="8" borderId="1" xfId="0" applyNumberFormat="1" applyFont="1" applyFill="1" applyBorder="1" applyAlignment="1" applyProtection="1">
      <alignment horizontal="center" vertical="top"/>
    </xf>
    <xf numFmtId="0" fontId="8" fillId="5" borderId="2" xfId="0" applyFont="1" applyFill="1" applyBorder="1" applyAlignment="1" applyProtection="1">
      <alignment vertical="center" wrapText="1"/>
    </xf>
    <xf numFmtId="0" fontId="8" fillId="4" borderId="1" xfId="0" applyFont="1" applyFill="1" applyBorder="1" applyAlignment="1" applyProtection="1">
      <alignment vertical="center"/>
    </xf>
    <xf numFmtId="0" fontId="3" fillId="4" borderId="14" xfId="0" applyFont="1" applyFill="1" applyBorder="1" applyAlignment="1" applyProtection="1">
      <alignment horizontal="left" vertical="top"/>
    </xf>
    <xf numFmtId="0" fontId="3" fillId="4" borderId="1" xfId="0" applyFont="1" applyFill="1" applyBorder="1" applyAlignment="1" applyProtection="1">
      <alignment horizontal="center" vertical="top"/>
    </xf>
    <xf numFmtId="0" fontId="3" fillId="4" borderId="1" xfId="0" applyFont="1" applyFill="1" applyBorder="1" applyAlignment="1" applyProtection="1">
      <alignment horizontal="center" vertical="top" wrapText="1"/>
    </xf>
    <xf numFmtId="0" fontId="3" fillId="5" borderId="1" xfId="0" applyFont="1" applyFill="1" applyBorder="1" applyAlignment="1" applyProtection="1">
      <alignment horizontal="left" vertical="top" wrapText="1"/>
    </xf>
    <xf numFmtId="165" fontId="3" fillId="8" borderId="7" xfId="0" applyNumberFormat="1" applyFont="1" applyFill="1" applyBorder="1" applyAlignment="1" applyProtection="1">
      <alignment horizontal="center" vertical="top"/>
    </xf>
    <xf numFmtId="165" fontId="3" fillId="8" borderId="3" xfId="0" applyNumberFormat="1" applyFont="1" applyFill="1" applyBorder="1" applyAlignment="1" applyProtection="1">
      <alignment horizontal="center" vertical="top"/>
    </xf>
    <xf numFmtId="0" fontId="3" fillId="8" borderId="4" xfId="0" applyFont="1" applyFill="1" applyBorder="1" applyAlignment="1" applyProtection="1">
      <alignment horizontal="center" vertical="top"/>
    </xf>
    <xf numFmtId="0" fontId="3" fillId="0" borderId="0" xfId="0" applyFont="1" applyBorder="1" applyAlignment="1" applyProtection="1">
      <alignment vertical="top"/>
    </xf>
    <xf numFmtId="0" fontId="6" fillId="0" borderId="10" xfId="0" applyFont="1" applyBorder="1" applyProtection="1"/>
    <xf numFmtId="0" fontId="7" fillId="0" borderId="18" xfId="0" applyFont="1" applyBorder="1" applyProtection="1"/>
    <xf numFmtId="0" fontId="7" fillId="0" borderId="18" xfId="0" applyFont="1" applyBorder="1" applyAlignment="1" applyProtection="1">
      <alignment vertical="top"/>
    </xf>
    <xf numFmtId="0" fontId="7" fillId="0" borderId="11" xfId="0" applyFont="1" applyBorder="1" applyAlignment="1" applyProtection="1">
      <alignment vertical="top"/>
    </xf>
    <xf numFmtId="0" fontId="7" fillId="0" borderId="12" xfId="0" applyFont="1" applyBorder="1" applyProtection="1"/>
    <xf numFmtId="0" fontId="7" fillId="0" borderId="0" xfId="0" applyFont="1" applyBorder="1" applyProtection="1"/>
    <xf numFmtId="0" fontId="7" fillId="0" borderId="0" xfId="0" applyFont="1" applyBorder="1" applyAlignment="1" applyProtection="1">
      <alignment vertical="top"/>
    </xf>
    <xf numFmtId="0" fontId="7" fillId="0" borderId="13" xfId="0" applyFont="1" applyBorder="1" applyAlignment="1" applyProtection="1">
      <alignment vertical="top"/>
    </xf>
    <xf numFmtId="0" fontId="7" fillId="0" borderId="19" xfId="0" applyFont="1" applyBorder="1" applyProtection="1"/>
    <xf numFmtId="0" fontId="7" fillId="0" borderId="20" xfId="0" applyFont="1" applyBorder="1" applyProtection="1"/>
    <xf numFmtId="0" fontId="7" fillId="0" borderId="20" xfId="0" applyFont="1" applyBorder="1" applyAlignment="1" applyProtection="1">
      <alignment vertical="top"/>
    </xf>
    <xf numFmtId="0" fontId="7" fillId="0" borderId="21" xfId="0" applyFont="1" applyBorder="1" applyAlignment="1" applyProtection="1">
      <alignment vertical="top"/>
    </xf>
    <xf numFmtId="2" fontId="8" fillId="3" borderId="6" xfId="0" applyNumberFormat="1" applyFont="1" applyFill="1" applyBorder="1" applyAlignment="1" applyProtection="1">
      <alignment horizontal="center" vertical="top"/>
    </xf>
    <xf numFmtId="2" fontId="7" fillId="7" borderId="37" xfId="0" applyNumberFormat="1" applyFont="1" applyFill="1" applyBorder="1" applyAlignment="1" applyProtection="1">
      <alignment horizontal="center" vertical="top"/>
    </xf>
    <xf numFmtId="2" fontId="7" fillId="7" borderId="33" xfId="0" applyNumberFormat="1" applyFont="1" applyFill="1" applyBorder="1" applyAlignment="1" applyProtection="1">
      <alignment horizontal="center" vertical="top"/>
    </xf>
    <xf numFmtId="0" fontId="3" fillId="0" borderId="0" xfId="0" applyNumberFormat="1" applyFont="1" applyFill="1" applyBorder="1" applyAlignment="1" applyProtection="1">
      <alignment horizontal="right" vertical="top"/>
    </xf>
    <xf numFmtId="2" fontId="3" fillId="0" borderId="0" xfId="0" applyNumberFormat="1" applyFont="1" applyFill="1" applyBorder="1" applyAlignment="1" applyProtection="1">
      <alignment horizontal="center" vertical="top"/>
    </xf>
    <xf numFmtId="0" fontId="2" fillId="9" borderId="38" xfId="0" applyNumberFormat="1" applyFont="1" applyFill="1" applyBorder="1" applyAlignment="1" applyProtection="1">
      <alignment horizontal="left" vertical="top"/>
    </xf>
    <xf numFmtId="0" fontId="3" fillId="9" borderId="38" xfId="0" applyFont="1" applyFill="1" applyBorder="1" applyAlignment="1" applyProtection="1">
      <alignment vertical="top"/>
    </xf>
    <xf numFmtId="0" fontId="3" fillId="9" borderId="39" xfId="0" applyNumberFormat="1" applyFont="1" applyFill="1" applyBorder="1" applyAlignment="1" applyProtection="1">
      <alignment horizontal="left" vertical="top"/>
    </xf>
    <xf numFmtId="0" fontId="2" fillId="9" borderId="40" xfId="0" applyFont="1" applyFill="1" applyBorder="1" applyAlignment="1" applyProtection="1">
      <alignment vertical="top"/>
    </xf>
    <xf numFmtId="0" fontId="10" fillId="0" borderId="2" xfId="0" applyFont="1" applyBorder="1" applyAlignment="1" applyProtection="1">
      <alignment vertical="top"/>
    </xf>
    <xf numFmtId="0" fontId="10" fillId="0" borderId="5" xfId="0" applyFont="1" applyBorder="1" applyAlignment="1" applyProtection="1">
      <alignment vertical="top"/>
    </xf>
    <xf numFmtId="0" fontId="2" fillId="0" borderId="10" xfId="0" applyFont="1" applyBorder="1" applyAlignment="1" applyProtection="1">
      <alignment vertical="top"/>
    </xf>
    <xf numFmtId="0" fontId="2" fillId="0" borderId="18" xfId="0" applyFont="1" applyBorder="1" applyAlignment="1" applyProtection="1">
      <alignment vertical="top"/>
    </xf>
    <xf numFmtId="0" fontId="2" fillId="0" borderId="11" xfId="0" applyFont="1" applyBorder="1" applyAlignment="1" applyProtection="1">
      <alignment vertical="top"/>
    </xf>
    <xf numFmtId="0" fontId="3" fillId="4" borderId="22" xfId="0" applyFont="1" applyFill="1" applyBorder="1" applyAlignment="1" applyProtection="1">
      <alignment horizontal="left" vertical="top"/>
    </xf>
    <xf numFmtId="0" fontId="3" fillId="4" borderId="15" xfId="0" applyFont="1" applyFill="1" applyBorder="1" applyAlignment="1" applyProtection="1">
      <alignment horizontal="left" vertical="top"/>
    </xf>
    <xf numFmtId="0" fontId="10" fillId="0" borderId="1" xfId="0" applyNumberFormat="1" applyFont="1" applyFill="1" applyBorder="1" applyAlignment="1" applyProtection="1">
      <alignment horizontal="left" vertical="top"/>
      <protection locked="0"/>
    </xf>
    <xf numFmtId="0" fontId="7" fillId="6" borderId="12" xfId="0" applyFont="1" applyFill="1" applyBorder="1" applyProtection="1">
      <protection locked="0"/>
    </xf>
    <xf numFmtId="0" fontId="7" fillId="6" borderId="0" xfId="0" applyFont="1" applyFill="1" applyBorder="1" applyProtection="1">
      <protection locked="0"/>
    </xf>
    <xf numFmtId="0" fontId="7" fillId="6" borderId="13" xfId="0" applyFont="1" applyFill="1" applyBorder="1" applyProtection="1">
      <protection locked="0"/>
    </xf>
    <xf numFmtId="0" fontId="6" fillId="3" borderId="2" xfId="0" applyFont="1" applyFill="1" applyBorder="1" applyAlignment="1" applyProtection="1">
      <alignment vertical="top"/>
    </xf>
    <xf numFmtId="0" fontId="6" fillId="3" borderId="5" xfId="0" applyFont="1" applyFill="1" applyBorder="1" applyAlignment="1" applyProtection="1">
      <alignment vertical="top"/>
    </xf>
    <xf numFmtId="0" fontId="8" fillId="3" borderId="2" xfId="0" applyFont="1" applyFill="1" applyBorder="1" applyAlignment="1" applyProtection="1">
      <alignment vertical="top"/>
    </xf>
    <xf numFmtId="0" fontId="8" fillId="3" borderId="6" xfId="0" applyFont="1" applyFill="1" applyBorder="1" applyAlignment="1" applyProtection="1">
      <alignment vertical="top"/>
    </xf>
    <xf numFmtId="0" fontId="7" fillId="7" borderId="32" xfId="0" applyFont="1" applyFill="1" applyBorder="1" applyAlignment="1" applyProtection="1">
      <alignment vertical="top"/>
    </xf>
    <xf numFmtId="0" fontId="7" fillId="7" borderId="33" xfId="0" applyFont="1" applyFill="1" applyBorder="1" applyAlignment="1" applyProtection="1">
      <alignment vertical="top"/>
    </xf>
    <xf numFmtId="0" fontId="7" fillId="7" borderId="36" xfId="0" applyFont="1" applyFill="1" applyBorder="1" applyAlignment="1" applyProtection="1">
      <alignment vertical="top"/>
    </xf>
    <xf numFmtId="0" fontId="7" fillId="7" borderId="37" xfId="0" applyFont="1" applyFill="1" applyBorder="1" applyAlignment="1" applyProtection="1">
      <alignment vertical="top"/>
    </xf>
    <xf numFmtId="0" fontId="2" fillId="9" borderId="23" xfId="0" applyFont="1" applyFill="1" applyBorder="1" applyAlignment="1" applyProtection="1">
      <alignment vertical="top"/>
    </xf>
    <xf numFmtId="0" fontId="2" fillId="9" borderId="24" xfId="0" applyFont="1" applyFill="1" applyBorder="1" applyAlignment="1" applyProtection="1">
      <alignment vertical="top"/>
    </xf>
    <xf numFmtId="0" fontId="2" fillId="9" borderId="25" xfId="0" applyFont="1" applyFill="1" applyBorder="1" applyAlignment="1" applyProtection="1">
      <alignment vertical="top"/>
    </xf>
    <xf numFmtId="0" fontId="3" fillId="8" borderId="23" xfId="0" applyFont="1" applyFill="1" applyBorder="1" applyAlignment="1" applyProtection="1">
      <alignment horizontal="right" vertical="top"/>
    </xf>
    <xf numFmtId="0" fontId="3" fillId="8" borderId="25" xfId="0" applyFont="1" applyFill="1" applyBorder="1" applyAlignment="1" applyProtection="1">
      <alignment horizontal="right" vertical="top"/>
    </xf>
    <xf numFmtId="0" fontId="8" fillId="4" borderId="2" xfId="0" applyNumberFormat="1" applyFont="1" applyFill="1" applyBorder="1" applyAlignment="1" applyProtection="1">
      <alignment horizontal="right" vertical="top"/>
    </xf>
    <xf numFmtId="0" fontId="8" fillId="4" borderId="5" xfId="0" applyNumberFormat="1" applyFont="1" applyFill="1" applyBorder="1" applyAlignment="1" applyProtection="1">
      <alignment horizontal="right" vertical="top"/>
    </xf>
    <xf numFmtId="0" fontId="8" fillId="4" borderId="6" xfId="0" applyNumberFormat="1" applyFont="1" applyFill="1" applyBorder="1" applyAlignment="1" applyProtection="1">
      <alignment horizontal="right" vertical="top"/>
    </xf>
    <xf numFmtId="0" fontId="3" fillId="8" borderId="16" xfId="0" applyFont="1" applyFill="1" applyBorder="1" applyAlignment="1" applyProtection="1">
      <alignment horizontal="right" vertical="top"/>
    </xf>
    <xf numFmtId="0" fontId="3" fillId="8" borderId="17" xfId="0" applyFont="1" applyFill="1" applyBorder="1" applyAlignment="1" applyProtection="1">
      <alignment horizontal="right" vertical="top"/>
    </xf>
    <xf numFmtId="0" fontId="3" fillId="8" borderId="14" xfId="0" applyFont="1" applyFill="1" applyBorder="1" applyAlignment="1" applyProtection="1">
      <alignment horizontal="right" vertical="top"/>
    </xf>
    <xf numFmtId="0" fontId="3" fillId="8" borderId="15" xfId="0" applyFont="1" applyFill="1" applyBorder="1" applyAlignment="1" applyProtection="1">
      <alignment horizontal="right" vertical="top"/>
    </xf>
    <xf numFmtId="0" fontId="2" fillId="9" borderId="16" xfId="0" applyFont="1" applyFill="1" applyBorder="1" applyAlignment="1" applyProtection="1">
      <alignment horizontal="left" vertical="top"/>
    </xf>
    <xf numFmtId="0" fontId="2" fillId="9" borderId="8" xfId="0" applyFont="1" applyFill="1" applyBorder="1" applyAlignment="1" applyProtection="1">
      <alignment horizontal="left" vertical="top"/>
    </xf>
    <xf numFmtId="0" fontId="2" fillId="9" borderId="17" xfId="0" applyFont="1" applyFill="1" applyBorder="1" applyAlignment="1" applyProtection="1">
      <alignment horizontal="left" vertical="top"/>
    </xf>
    <xf numFmtId="0" fontId="2" fillId="9" borderId="16" xfId="0" applyFont="1" applyFill="1" applyBorder="1" applyAlignment="1" applyProtection="1">
      <alignment vertical="top"/>
    </xf>
    <xf numFmtId="0" fontId="2" fillId="9" borderId="8" xfId="0" applyFont="1" applyFill="1" applyBorder="1" applyAlignment="1" applyProtection="1">
      <alignment vertical="top"/>
    </xf>
    <xf numFmtId="0" fontId="2" fillId="9" borderId="17" xfId="0" applyFont="1" applyFill="1" applyBorder="1" applyAlignment="1" applyProtection="1">
      <alignment vertical="top"/>
    </xf>
    <xf numFmtId="0" fontId="2" fillId="0" borderId="12" xfId="0" applyFont="1" applyBorder="1" applyAlignment="1" applyProtection="1">
      <alignment vertical="top"/>
    </xf>
    <xf numFmtId="0" fontId="2" fillId="0" borderId="0" xfId="0" applyFont="1" applyBorder="1" applyAlignment="1" applyProtection="1">
      <alignment vertical="top"/>
    </xf>
    <xf numFmtId="0" fontId="2" fillId="0" borderId="13" xfId="0" applyFont="1" applyBorder="1" applyAlignment="1" applyProtection="1">
      <alignment vertical="top"/>
    </xf>
    <xf numFmtId="0" fontId="3" fillId="5" borderId="29" xfId="0" applyFont="1" applyFill="1" applyBorder="1" applyAlignment="1" applyProtection="1">
      <alignment horizontal="center" vertical="top"/>
    </xf>
    <xf numFmtId="0" fontId="3" fillId="5" borderId="30" xfId="0" applyFont="1" applyFill="1" applyBorder="1" applyAlignment="1" applyProtection="1">
      <alignment horizontal="center" vertical="top"/>
    </xf>
    <xf numFmtId="0" fontId="3" fillId="5" borderId="31" xfId="0" applyFont="1" applyFill="1" applyBorder="1" applyAlignment="1" applyProtection="1">
      <alignment horizontal="center" vertical="top"/>
    </xf>
    <xf numFmtId="0" fontId="2" fillId="8" borderId="29" xfId="0" applyFont="1" applyFill="1" applyBorder="1" applyAlignment="1" applyProtection="1">
      <alignment horizontal="left" vertical="center"/>
    </xf>
    <xf numFmtId="0" fontId="2" fillId="8" borderId="30" xfId="0" applyFont="1" applyFill="1" applyBorder="1" applyAlignment="1" applyProtection="1">
      <alignment horizontal="left" vertical="center"/>
    </xf>
    <xf numFmtId="0" fontId="2" fillId="8" borderId="31" xfId="0" applyFont="1" applyFill="1" applyBorder="1" applyAlignment="1" applyProtection="1">
      <alignment horizontal="left" vertical="center"/>
    </xf>
    <xf numFmtId="0" fontId="2" fillId="8" borderId="27" xfId="0" applyFont="1" applyFill="1" applyBorder="1" applyAlignment="1" applyProtection="1">
      <alignment horizontal="left" vertical="center"/>
    </xf>
    <xf numFmtId="0" fontId="2" fillId="8" borderId="26" xfId="0" applyFont="1" applyFill="1" applyBorder="1" applyAlignment="1" applyProtection="1">
      <alignment horizontal="left" vertical="center"/>
    </xf>
    <xf numFmtId="0" fontId="2" fillId="8" borderId="28" xfId="0" applyFont="1" applyFill="1" applyBorder="1" applyAlignment="1" applyProtection="1">
      <alignment horizontal="left" vertical="center"/>
    </xf>
    <xf numFmtId="0" fontId="2" fillId="8" borderId="26" xfId="0" applyFont="1" applyFill="1" applyBorder="1" applyAlignment="1" applyProtection="1">
      <alignment vertical="center" wrapText="1"/>
    </xf>
    <xf numFmtId="0" fontId="2" fillId="8" borderId="34" xfId="0" applyFont="1" applyFill="1" applyBorder="1" applyAlignment="1" applyProtection="1">
      <alignment vertical="top"/>
    </xf>
    <xf numFmtId="0" fontId="2" fillId="8" borderId="22" xfId="0" applyFont="1" applyFill="1" applyBorder="1" applyAlignment="1" applyProtection="1">
      <alignment vertical="top"/>
    </xf>
    <xf numFmtId="0" fontId="2" fillId="8" borderId="35" xfId="0" applyFont="1" applyFill="1" applyBorder="1" applyAlignment="1" applyProtection="1">
      <alignment vertical="top"/>
    </xf>
    <xf numFmtId="0" fontId="2" fillId="0" borderId="19" xfId="0" applyFont="1" applyBorder="1" applyAlignment="1" applyProtection="1">
      <alignment vertical="top"/>
    </xf>
    <xf numFmtId="0" fontId="2" fillId="0" borderId="20" xfId="0" applyFont="1" applyBorder="1" applyAlignment="1" applyProtection="1">
      <alignment vertical="top"/>
    </xf>
    <xf numFmtId="0" fontId="2" fillId="0" borderId="21" xfId="0" applyFont="1" applyBorder="1" applyAlignment="1" applyProtection="1">
      <alignment vertical="top"/>
    </xf>
    <xf numFmtId="0" fontId="2" fillId="2" borderId="38" xfId="0" applyNumberFormat="1" applyFont="1" applyFill="1" applyBorder="1" applyAlignment="1" applyProtection="1">
      <alignment horizontal="left" vertical="top"/>
      <protection locked="0"/>
    </xf>
    <xf numFmtId="0" fontId="2" fillId="2" borderId="40" xfId="0" applyNumberFormat="1" applyFont="1" applyFill="1" applyBorder="1" applyAlignment="1" applyProtection="1">
      <alignment horizontal="left" vertical="top"/>
      <protection locked="0"/>
    </xf>
    <xf numFmtId="0" fontId="2" fillId="2" borderId="38" xfId="0" applyFont="1" applyFill="1" applyBorder="1" applyAlignment="1" applyProtection="1">
      <alignment vertical="top"/>
      <protection locked="0"/>
    </xf>
    <xf numFmtId="0" fontId="2" fillId="2" borderId="39" xfId="0" applyFont="1" applyFill="1" applyBorder="1" applyAlignment="1" applyProtection="1">
      <alignment vertical="top"/>
      <protection locked="0"/>
    </xf>
    <xf numFmtId="0" fontId="8" fillId="4" borderId="1" xfId="0" applyFont="1" applyFill="1" applyBorder="1" applyAlignment="1" applyProtection="1">
      <alignment vertical="center"/>
    </xf>
    <xf numFmtId="0" fontId="8" fillId="5" borderId="2" xfId="0" applyFont="1" applyFill="1" applyBorder="1" applyAlignment="1" applyProtection="1">
      <alignment horizontal="right" vertical="top"/>
    </xf>
    <xf numFmtId="0" fontId="8" fillId="5" borderId="6" xfId="0" applyFont="1" applyFill="1" applyBorder="1" applyAlignment="1" applyProtection="1">
      <alignment horizontal="right" vertical="top"/>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O55"/>
  <sheetViews>
    <sheetView tabSelected="1" topLeftCell="A28" zoomScale="90" zoomScaleNormal="90" workbookViewId="0">
      <selection activeCell="B50" sqref="B50:H50"/>
    </sheetView>
  </sheetViews>
  <sheetFormatPr defaultColWidth="12.140625" defaultRowHeight="12.75"/>
  <cols>
    <col min="1" max="1" width="2" style="1" customWidth="1"/>
    <col min="2" max="2" width="60" style="1" customWidth="1"/>
    <col min="3" max="3" width="17.28515625" style="1" customWidth="1"/>
    <col min="4" max="4" width="21.42578125" style="1" customWidth="1"/>
    <col min="5" max="5" width="8.42578125" style="1" bestFit="1" customWidth="1"/>
    <col min="6" max="6" width="9" style="1" bestFit="1" customWidth="1"/>
    <col min="7" max="7" width="14.42578125" style="1" bestFit="1" customWidth="1"/>
    <col min="8" max="8" width="12.85546875" style="1" customWidth="1"/>
    <col min="9" max="9" width="7.7109375" style="1" customWidth="1"/>
    <col min="10" max="16384" width="12.140625" style="1"/>
  </cols>
  <sheetData>
    <row r="1" spans="2:8" ht="21" thickBot="1">
      <c r="B1" s="68" t="s">
        <v>45</v>
      </c>
      <c r="C1" s="69"/>
      <c r="D1" s="69"/>
      <c r="E1" s="75" t="s">
        <v>46</v>
      </c>
      <c r="F1" s="75"/>
      <c r="G1" s="75"/>
      <c r="H1" s="75"/>
    </row>
    <row r="2" spans="2:8" ht="13.5" thickBot="1">
      <c r="B2" s="46"/>
      <c r="C2" s="46"/>
      <c r="D2" s="46"/>
      <c r="E2" s="46"/>
      <c r="F2" s="46"/>
      <c r="G2" s="46"/>
      <c r="H2" s="46"/>
    </row>
    <row r="3" spans="2:8">
      <c r="B3" s="70" t="s">
        <v>24</v>
      </c>
      <c r="C3" s="71"/>
      <c r="D3" s="71"/>
      <c r="E3" s="71"/>
      <c r="F3" s="71"/>
      <c r="G3" s="71"/>
      <c r="H3" s="72"/>
    </row>
    <row r="4" spans="2:8">
      <c r="B4" s="105" t="s">
        <v>18</v>
      </c>
      <c r="C4" s="106"/>
      <c r="D4" s="106"/>
      <c r="E4" s="106"/>
      <c r="F4" s="106"/>
      <c r="G4" s="106"/>
      <c r="H4" s="107"/>
    </row>
    <row r="5" spans="2:8" ht="13.5" thickBot="1">
      <c r="B5" s="121" t="s">
        <v>4</v>
      </c>
      <c r="C5" s="122"/>
      <c r="D5" s="122"/>
      <c r="E5" s="122"/>
      <c r="F5" s="122"/>
      <c r="G5" s="122"/>
      <c r="H5" s="123"/>
    </row>
    <row r="6" spans="2:8" ht="15.75" thickBot="1">
      <c r="B6" s="2"/>
      <c r="C6" s="3"/>
      <c r="D6" s="3"/>
    </row>
    <row r="7" spans="2:8" ht="39" thickBot="1">
      <c r="B7" s="37" t="s">
        <v>40</v>
      </c>
      <c r="C7" s="42" t="s">
        <v>21</v>
      </c>
      <c r="D7" s="4" t="s">
        <v>20</v>
      </c>
      <c r="E7" s="108" t="s">
        <v>6</v>
      </c>
      <c r="F7" s="109"/>
      <c r="G7" s="109"/>
      <c r="H7" s="110"/>
    </row>
    <row r="8" spans="2:8" ht="18.75" thickBot="1">
      <c r="B8" s="35" t="s">
        <v>23</v>
      </c>
      <c r="C8" s="36"/>
      <c r="D8" s="32">
        <f>SUM(C9:C10)</f>
        <v>0</v>
      </c>
      <c r="E8" s="111" t="s">
        <v>19</v>
      </c>
      <c r="F8" s="112"/>
      <c r="G8" s="112"/>
      <c r="H8" s="113"/>
    </row>
    <row r="9" spans="2:8">
      <c r="B9" s="33" t="s">
        <v>0</v>
      </c>
      <c r="C9" s="34"/>
      <c r="D9" s="6"/>
      <c r="E9" s="114" t="s">
        <v>42</v>
      </c>
      <c r="F9" s="115"/>
      <c r="G9" s="115"/>
      <c r="H9" s="116"/>
    </row>
    <row r="10" spans="2:8" ht="13.5" thickBot="1">
      <c r="B10" s="5" t="s">
        <v>1</v>
      </c>
      <c r="C10" s="25"/>
      <c r="D10" s="6"/>
      <c r="E10" s="114" t="s">
        <v>42</v>
      </c>
      <c r="F10" s="115"/>
      <c r="G10" s="115"/>
      <c r="H10" s="116"/>
    </row>
    <row r="11" spans="2:8">
      <c r="B11" s="118" t="s">
        <v>32</v>
      </c>
      <c r="C11" s="119"/>
      <c r="D11" s="119"/>
      <c r="E11" s="119"/>
      <c r="F11" s="119"/>
      <c r="G11" s="119"/>
      <c r="H11" s="120"/>
    </row>
    <row r="13" spans="2:8" ht="113.1" customHeight="1">
      <c r="B13" s="117" t="s">
        <v>43</v>
      </c>
      <c r="C13" s="117"/>
      <c r="D13" s="117"/>
      <c r="E13" s="117"/>
      <c r="F13" s="117"/>
      <c r="G13" s="117"/>
      <c r="H13" s="117"/>
    </row>
    <row r="14" spans="2:8" ht="13.5" thickBot="1">
      <c r="B14" s="29"/>
      <c r="C14" s="28"/>
      <c r="D14" s="30"/>
      <c r="E14" s="31"/>
      <c r="F14" s="31"/>
      <c r="G14" s="31"/>
      <c r="H14" s="31"/>
    </row>
    <row r="15" spans="2:8">
      <c r="B15" s="97" t="s">
        <v>16</v>
      </c>
      <c r="C15" s="98"/>
      <c r="D15" s="43">
        <v>80</v>
      </c>
    </row>
    <row r="16" spans="2:8">
      <c r="B16" s="95" t="s">
        <v>17</v>
      </c>
      <c r="C16" s="96"/>
      <c r="D16" s="44">
        <v>50</v>
      </c>
      <c r="G16" s="9"/>
    </row>
    <row r="17" spans="2:8" ht="13.5" thickBot="1">
      <c r="B17" s="90" t="s">
        <v>15</v>
      </c>
      <c r="C17" s="91"/>
      <c r="D17" s="45">
        <v>100</v>
      </c>
    </row>
    <row r="18" spans="2:8" ht="18.75" thickBot="1">
      <c r="B18" s="129" t="s">
        <v>25</v>
      </c>
      <c r="C18" s="130"/>
      <c r="D18" s="10">
        <f>IF($D$8&gt;=$D$15,0,IF($D$8&lt;=$D$16,$D$17,((1-($D$8-$D$16)/($D$15-$D$16))*$D$17)))</f>
        <v>100</v>
      </c>
    </row>
    <row r="19" spans="2:8">
      <c r="B19" s="7"/>
      <c r="C19" s="8"/>
      <c r="D19" s="11"/>
    </row>
    <row r="20" spans="2:8">
      <c r="B20" s="7"/>
      <c r="C20" s="8"/>
      <c r="D20" s="11"/>
    </row>
    <row r="21" spans="2:8" ht="13.5" thickBot="1"/>
    <row r="22" spans="2:8" ht="39" thickBot="1">
      <c r="B22" s="38" t="s">
        <v>41</v>
      </c>
      <c r="C22" s="40" t="s">
        <v>5</v>
      </c>
      <c r="D22" s="41" t="s">
        <v>14</v>
      </c>
      <c r="E22" s="41" t="s">
        <v>8</v>
      </c>
      <c r="F22" s="41" t="s">
        <v>9</v>
      </c>
      <c r="G22" s="41" t="s">
        <v>15</v>
      </c>
      <c r="H22" s="41" t="s">
        <v>7</v>
      </c>
    </row>
    <row r="23" spans="2:8">
      <c r="B23" s="12" t="s">
        <v>47</v>
      </c>
      <c r="C23" s="13" t="s">
        <v>10</v>
      </c>
      <c r="D23" s="26"/>
      <c r="E23" s="14">
        <v>10</v>
      </c>
      <c r="F23" s="14">
        <v>50</v>
      </c>
      <c r="G23" s="14">
        <v>60</v>
      </c>
      <c r="H23" s="15">
        <f>IF($D$23&gt;=$F$23,0,IF($D$23&lt;$E$23,$G$23,(1-($D$23-$E$23)/($F$23-$E$23))*$G$23))</f>
        <v>60</v>
      </c>
    </row>
    <row r="24" spans="2:8" ht="13.5" thickBot="1">
      <c r="B24" s="16" t="s">
        <v>13</v>
      </c>
      <c r="C24" s="17" t="s">
        <v>11</v>
      </c>
      <c r="D24" s="27"/>
      <c r="E24" s="18">
        <v>0</v>
      </c>
      <c r="F24" s="18">
        <v>115</v>
      </c>
      <c r="G24" s="18">
        <v>40</v>
      </c>
      <c r="H24" s="19">
        <f>IF(D24&gt;=F24,0,IF(D24&lt;E24,G24,(1-(D24-E24)/(F24-E24))*G24))</f>
        <v>40</v>
      </c>
    </row>
    <row r="25" spans="2:8" s="21" customFormat="1" ht="18.75" thickBot="1">
      <c r="B25" s="92" t="s">
        <v>26</v>
      </c>
      <c r="C25" s="93"/>
      <c r="D25" s="93"/>
      <c r="E25" s="93"/>
      <c r="F25" s="93"/>
      <c r="G25" s="94"/>
      <c r="H25" s="20">
        <f>SUM(H23:H24)</f>
        <v>100</v>
      </c>
    </row>
    <row r="26" spans="2:8" ht="13.5" thickBot="1">
      <c r="B26" s="62"/>
      <c r="C26" s="62"/>
      <c r="D26" s="62"/>
      <c r="E26" s="62"/>
      <c r="F26" s="62"/>
      <c r="G26" s="62"/>
      <c r="H26" s="63"/>
    </row>
    <row r="27" spans="2:8" ht="18.75" thickBot="1">
      <c r="B27" s="128" t="s">
        <v>35</v>
      </c>
      <c r="C27" s="128"/>
      <c r="D27" s="128"/>
      <c r="E27" s="128"/>
      <c r="F27" s="128"/>
      <c r="G27" s="128"/>
      <c r="H27" s="128"/>
    </row>
    <row r="28" spans="2:8">
      <c r="B28" s="64" t="s">
        <v>36</v>
      </c>
      <c r="C28" s="124" t="s">
        <v>39</v>
      </c>
      <c r="D28" s="124"/>
      <c r="E28" s="124"/>
      <c r="F28" s="124"/>
      <c r="G28" s="124"/>
      <c r="H28" s="124"/>
    </row>
    <row r="29" spans="2:8">
      <c r="B29" s="65"/>
      <c r="C29" s="126" t="s">
        <v>38</v>
      </c>
      <c r="D29" s="126"/>
      <c r="E29" s="126"/>
      <c r="F29" s="126"/>
      <c r="G29" s="126"/>
      <c r="H29" s="126"/>
    </row>
    <row r="30" spans="2:8">
      <c r="B30" s="67" t="s">
        <v>37</v>
      </c>
      <c r="C30" s="125" t="s">
        <v>39</v>
      </c>
      <c r="D30" s="125"/>
      <c r="E30" s="125"/>
      <c r="F30" s="125"/>
      <c r="G30" s="125"/>
      <c r="H30" s="125"/>
    </row>
    <row r="31" spans="2:8" ht="13.5" thickBot="1">
      <c r="B31" s="66"/>
      <c r="C31" s="127" t="s">
        <v>38</v>
      </c>
      <c r="D31" s="127"/>
      <c r="E31" s="127"/>
      <c r="F31" s="127"/>
      <c r="G31" s="127"/>
      <c r="H31" s="127"/>
    </row>
    <row r="32" spans="2:8" ht="13.5" thickBot="1"/>
    <row r="33" spans="2:15">
      <c r="B33" s="39"/>
      <c r="C33" s="73"/>
      <c r="D33" s="73"/>
      <c r="E33" s="73"/>
      <c r="F33" s="73"/>
      <c r="G33" s="73"/>
      <c r="H33" s="74"/>
    </row>
    <row r="34" spans="2:15">
      <c r="B34" s="99" t="s">
        <v>44</v>
      </c>
      <c r="C34" s="100"/>
      <c r="D34" s="100"/>
      <c r="E34" s="100"/>
      <c r="F34" s="100"/>
      <c r="G34" s="100"/>
      <c r="H34" s="101"/>
    </row>
    <row r="35" spans="2:15">
      <c r="B35" s="102" t="s">
        <v>30</v>
      </c>
      <c r="C35" s="103"/>
      <c r="D35" s="103"/>
      <c r="E35" s="103"/>
      <c r="F35" s="103"/>
      <c r="G35" s="103"/>
      <c r="H35" s="104"/>
    </row>
    <row r="36" spans="2:15" ht="13.5" thickBot="1">
      <c r="B36" s="87" t="s">
        <v>31</v>
      </c>
      <c r="C36" s="88"/>
      <c r="D36" s="88"/>
      <c r="E36" s="88"/>
      <c r="F36" s="88"/>
      <c r="G36" s="88"/>
      <c r="H36" s="89"/>
    </row>
    <row r="38" spans="2:15" ht="13.5" thickBot="1"/>
    <row r="39" spans="2:15" ht="16.5" thickBot="1">
      <c r="B39" s="79" t="s">
        <v>22</v>
      </c>
      <c r="C39" s="80"/>
      <c r="D39" s="22"/>
    </row>
    <row r="40" spans="2:15" ht="15">
      <c r="B40" s="85" t="s">
        <v>33</v>
      </c>
      <c r="C40" s="86"/>
      <c r="D40" s="60">
        <f>D18</f>
        <v>100</v>
      </c>
    </row>
    <row r="41" spans="2:15" ht="15.75" thickBot="1">
      <c r="B41" s="83" t="s">
        <v>34</v>
      </c>
      <c r="C41" s="84"/>
      <c r="D41" s="61">
        <f>H25</f>
        <v>100</v>
      </c>
    </row>
    <row r="42" spans="2:15" s="23" customFormat="1" ht="18.75" thickBot="1">
      <c r="B42" s="81" t="s">
        <v>12</v>
      </c>
      <c r="C42" s="82"/>
      <c r="D42" s="59">
        <f>D40+D41</f>
        <v>200</v>
      </c>
    </row>
    <row r="43" spans="2:15" ht="15.75" thickBot="1">
      <c r="D43" s="24"/>
      <c r="O43" s="23"/>
    </row>
    <row r="44" spans="2:15" ht="15.75">
      <c r="B44" s="47" t="s">
        <v>48</v>
      </c>
      <c r="C44" s="48"/>
      <c r="D44" s="48"/>
      <c r="E44" s="49"/>
      <c r="F44" s="49"/>
      <c r="G44" s="49"/>
      <c r="H44" s="50"/>
    </row>
    <row r="45" spans="2:15" ht="15">
      <c r="B45" s="51" t="s">
        <v>27</v>
      </c>
      <c r="C45" s="52"/>
      <c r="D45" s="52"/>
      <c r="E45" s="53"/>
      <c r="F45" s="53"/>
      <c r="G45" s="53"/>
      <c r="H45" s="54"/>
    </row>
    <row r="46" spans="2:15" ht="15">
      <c r="B46" s="76" t="s">
        <v>49</v>
      </c>
      <c r="C46" s="77"/>
      <c r="D46" s="77"/>
      <c r="E46" s="77"/>
      <c r="F46" s="77"/>
      <c r="G46" s="77"/>
      <c r="H46" s="78"/>
    </row>
    <row r="47" spans="2:15" ht="15">
      <c r="B47" s="51" t="s">
        <v>28</v>
      </c>
      <c r="C47" s="52"/>
      <c r="D47" s="52"/>
      <c r="E47" s="53"/>
      <c r="F47" s="53"/>
      <c r="G47" s="53"/>
      <c r="H47" s="54"/>
    </row>
    <row r="48" spans="2:15" ht="15">
      <c r="B48" s="76"/>
      <c r="C48" s="77"/>
      <c r="D48" s="77"/>
      <c r="E48" s="77"/>
      <c r="F48" s="77"/>
      <c r="G48" s="77"/>
      <c r="H48" s="78"/>
    </row>
    <row r="49" spans="2:8" ht="15">
      <c r="B49" s="51" t="s">
        <v>29</v>
      </c>
      <c r="C49" s="52"/>
      <c r="D49" s="52"/>
      <c r="E49" s="53"/>
      <c r="F49" s="53"/>
      <c r="G49" s="53"/>
      <c r="H49" s="54"/>
    </row>
    <row r="50" spans="2:8" ht="15">
      <c r="B50" s="76"/>
      <c r="C50" s="77"/>
      <c r="D50" s="77"/>
      <c r="E50" s="77"/>
      <c r="F50" s="77"/>
      <c r="G50" s="77"/>
      <c r="H50" s="78"/>
    </row>
    <row r="51" spans="2:8" ht="15">
      <c r="B51" s="51" t="s">
        <v>2</v>
      </c>
      <c r="C51" s="52"/>
      <c r="D51" s="52"/>
      <c r="E51" s="53"/>
      <c r="F51" s="53"/>
      <c r="G51" s="53"/>
      <c r="H51" s="54"/>
    </row>
    <row r="52" spans="2:8" ht="15.95" customHeight="1">
      <c r="B52" s="76" t="s">
        <v>3</v>
      </c>
      <c r="C52" s="77"/>
      <c r="D52" s="77"/>
      <c r="E52" s="77"/>
      <c r="F52" s="77"/>
      <c r="G52" s="77"/>
      <c r="H52" s="78"/>
    </row>
    <row r="53" spans="2:8" ht="15.95" customHeight="1">
      <c r="B53" s="76"/>
      <c r="C53" s="77"/>
      <c r="D53" s="77"/>
      <c r="E53" s="77"/>
      <c r="F53" s="77"/>
      <c r="G53" s="77"/>
      <c r="H53" s="78"/>
    </row>
    <row r="54" spans="2:8" ht="15.95" customHeight="1">
      <c r="B54" s="76"/>
      <c r="C54" s="77"/>
      <c r="D54" s="77"/>
      <c r="E54" s="77"/>
      <c r="F54" s="77"/>
      <c r="G54" s="77"/>
      <c r="H54" s="78"/>
    </row>
    <row r="55" spans="2:8" ht="15.75" thickBot="1">
      <c r="B55" s="55"/>
      <c r="C55" s="56"/>
      <c r="D55" s="56"/>
      <c r="E55" s="57"/>
      <c r="F55" s="57"/>
      <c r="G55" s="57"/>
      <c r="H55" s="58"/>
    </row>
  </sheetData>
  <sheetProtection algorithmName="SHA-512" hashValue="H5F9Hh1heiCF/a8zrf89VV59Uf0hfFtUDferQfDHabCaZrBGYxWJDv6yhaHX2X8Bl+3CcmiRHwtRrcY8IN0Q0Q==" saltValue="SW/WVIz83usQr464F9M8LA==" spinCount="100000" sheet="1" selectLockedCells="1"/>
  <mergeCells count="32">
    <mergeCell ref="B34:H34"/>
    <mergeCell ref="B35:H35"/>
    <mergeCell ref="B4:H4"/>
    <mergeCell ref="E7:H7"/>
    <mergeCell ref="E8:H8"/>
    <mergeCell ref="E9:H9"/>
    <mergeCell ref="E10:H10"/>
    <mergeCell ref="B13:H13"/>
    <mergeCell ref="B11:H11"/>
    <mergeCell ref="B5:H5"/>
    <mergeCell ref="C28:H28"/>
    <mergeCell ref="C30:H30"/>
    <mergeCell ref="C29:H29"/>
    <mergeCell ref="C31:H31"/>
    <mergeCell ref="B27:H27"/>
    <mergeCell ref="B18:C18"/>
    <mergeCell ref="B3:H3"/>
    <mergeCell ref="C33:H33"/>
    <mergeCell ref="E1:H1"/>
    <mergeCell ref="B52:H54"/>
    <mergeCell ref="B39:C39"/>
    <mergeCell ref="B42:C42"/>
    <mergeCell ref="B41:C41"/>
    <mergeCell ref="B40:C40"/>
    <mergeCell ref="B46:H46"/>
    <mergeCell ref="B48:H48"/>
    <mergeCell ref="B50:H50"/>
    <mergeCell ref="B36:H36"/>
    <mergeCell ref="B17:C17"/>
    <mergeCell ref="B25:G25"/>
    <mergeCell ref="B16:C16"/>
    <mergeCell ref="B15:C15"/>
  </mergeCells>
  <phoneticPr fontId="5" type="noConversion"/>
  <dataValidations count="1">
    <dataValidation allowBlank="1" showInputMessage="1" showErrorMessage="1" promptTitle="Wettelijke belastingen" prompt="Wettelijke belastingen_x000a_Hier het bedrag voor de wettelijke belastingen (excl. btw)" sqref="C11:C12"/>
  </dataValidations>
  <pageMargins left="0.70866141732283472" right="0.70866141732283472" top="0.74803149606299213" bottom="0.74803149606299213" header="0.31496062992125984" footer="0.31496062992125984"/>
  <pageSetup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Blad1</vt:lpstr>
      <vt:lpstr>Blad1!Afdrukbereik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Harman Westen</dc:creator>
  <cp:lastModifiedBy>Singh, Mohit</cp:lastModifiedBy>
  <cp:lastPrinted>2021-12-21T12:49:10Z</cp:lastPrinted>
  <dcterms:created xsi:type="dcterms:W3CDTF">2021-04-07T12:26:49Z</dcterms:created>
  <dcterms:modified xsi:type="dcterms:W3CDTF">2022-03-17T12:55:13Z</dcterms:modified>
</cp:coreProperties>
</file>